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4670" windowHeight="12075"/>
  </bookViews>
  <sheets>
    <sheet name="제논, 데벤져 제외" sheetId="1" r:id="rId1"/>
    <sheet name="제논" sheetId="5" r:id="rId2"/>
    <sheet name="직업별 특징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9" i="5" l="1"/>
  <c r="C28" i="5"/>
  <c r="C32" i="5"/>
  <c r="C31" i="5"/>
  <c r="C30" i="5"/>
  <c r="D32" i="5"/>
  <c r="D31" i="5"/>
  <c r="D30" i="5"/>
  <c r="D29" i="5"/>
  <c r="D28" i="5"/>
  <c r="D43" i="5"/>
  <c r="D44" i="5"/>
  <c r="D45" i="5"/>
  <c r="D42" i="5"/>
  <c r="C43" i="5"/>
  <c r="C44" i="5"/>
  <c r="C45" i="5"/>
  <c r="C42" i="5"/>
  <c r="B45" i="5"/>
  <c r="B44" i="5"/>
  <c r="B43" i="5"/>
  <c r="B42" i="5"/>
  <c r="B37" i="5"/>
  <c r="B36" i="5"/>
  <c r="B24" i="1"/>
  <c r="B35" i="5"/>
  <c r="H8" i="5"/>
  <c r="H7" i="5"/>
  <c r="H5" i="5"/>
  <c r="B21" i="5"/>
  <c r="E10" i="5"/>
  <c r="B11" i="1"/>
  <c r="B23" i="5"/>
  <c r="B13" i="1"/>
  <c r="B25" i="5"/>
  <c r="B24" i="5"/>
  <c r="B22" i="5"/>
  <c r="B20" i="5"/>
  <c r="B18" i="5"/>
  <c r="B19" i="5"/>
  <c r="B17" i="5"/>
  <c r="B16" i="5"/>
  <c r="B14" i="5"/>
  <c r="B15" i="5"/>
  <c r="B13" i="5"/>
  <c r="H7" i="1" l="1"/>
  <c r="H6" i="1" l="1"/>
  <c r="H4" i="1"/>
  <c r="B31" i="1" l="1"/>
  <c r="D31" i="1" s="1"/>
  <c r="B30" i="1"/>
  <c r="D30" i="1" s="1"/>
  <c r="B33" i="1"/>
  <c r="D33" i="1" s="1"/>
  <c r="B32" i="1"/>
  <c r="D32" i="1" s="1"/>
  <c r="B23" i="1"/>
  <c r="C32" i="1" l="1"/>
  <c r="C31" i="1"/>
  <c r="C33" i="1"/>
  <c r="C30" i="1"/>
  <c r="D17" i="1"/>
  <c r="E9" i="1" l="1"/>
  <c r="C18" i="1"/>
  <c r="C19" i="1"/>
  <c r="C20" i="1"/>
  <c r="B7" i="1"/>
  <c r="C16" i="1" l="1"/>
  <c r="B25" i="1"/>
  <c r="C17" i="1"/>
  <c r="D16" i="1"/>
  <c r="D19" i="1" l="1"/>
  <c r="D18" i="1"/>
  <c r="D20" i="1"/>
  <c r="B8" i="1" l="1"/>
  <c r="B10" i="1" l="1"/>
  <c r="B12" i="1" s="1"/>
  <c r="B9" i="1"/>
</calcChain>
</file>

<file path=xl/sharedStrings.xml><?xml version="1.0" encoding="utf-8"?>
<sst xmlns="http://schemas.openxmlformats.org/spreadsheetml/2006/main" count="136" uniqueCount="100">
  <si>
    <t>메용ON 주스텟</t>
    <phoneticPr fontId="2" type="noConversion"/>
  </si>
  <si>
    <t>메용OFF 주스텟</t>
    <phoneticPr fontId="2" type="noConversion"/>
  </si>
  <si>
    <t>스탯퍼</t>
    <phoneticPr fontId="2" type="noConversion"/>
  </si>
  <si>
    <t>직접 투자한 AP</t>
    <phoneticPr fontId="2" type="noConversion"/>
  </si>
  <si>
    <t>최대스공</t>
    <phoneticPr fontId="2" type="noConversion"/>
  </si>
  <si>
    <t>주스탯</t>
    <phoneticPr fontId="2" type="noConversion"/>
  </si>
  <si>
    <t>부스탯</t>
    <phoneticPr fontId="2" type="noConversion"/>
  </si>
  <si>
    <t>뎀지%</t>
    <phoneticPr fontId="2" type="noConversion"/>
  </si>
  <si>
    <t>최종뎀%</t>
    <phoneticPr fontId="2" type="noConversion"/>
  </si>
  <si>
    <t>무기상수</t>
    <phoneticPr fontId="2" type="noConversion"/>
  </si>
  <si>
    <t>직업보정</t>
    <phoneticPr fontId="2" type="noConversion"/>
  </si>
  <si>
    <t>아케인포스</t>
    <phoneticPr fontId="2" type="noConversion"/>
  </si>
  <si>
    <t>깡스텟</t>
    <phoneticPr fontId="2" type="noConversion"/>
  </si>
  <si>
    <t>공마%</t>
    <phoneticPr fontId="2" type="noConversion"/>
  </si>
  <si>
    <t>크뎀</t>
    <phoneticPr fontId="2" type="noConversion"/>
  </si>
  <si>
    <t>스탯퍼 1%당 깡스텟</t>
    <phoneticPr fontId="2" type="noConversion"/>
  </si>
  <si>
    <t>보공%</t>
    <phoneticPr fontId="2" type="noConversion"/>
  </si>
  <si>
    <t>깡공격력</t>
    <phoneticPr fontId="2" type="noConversion"/>
  </si>
  <si>
    <t>방무%</t>
    <phoneticPr fontId="2" type="noConversion"/>
  </si>
  <si>
    <t>무기 공격력/마력</t>
    <phoneticPr fontId="2" type="noConversion"/>
  </si>
  <si>
    <t>레벨</t>
    <phoneticPr fontId="2" type="noConversion"/>
  </si>
  <si>
    <t>리스트 레인트링</t>
    <phoneticPr fontId="2" type="noConversion"/>
  </si>
  <si>
    <t>리스크 테이커링</t>
    <phoneticPr fontId="2" type="noConversion"/>
  </si>
  <si>
    <t>웨폰퍼프링</t>
    <phoneticPr fontId="2" type="noConversion"/>
  </si>
  <si>
    <t>딜상승량</t>
    <phoneticPr fontId="2" type="noConversion"/>
  </si>
  <si>
    <t>크리데미지링</t>
    <phoneticPr fontId="2" type="noConversion"/>
  </si>
  <si>
    <t>지속시간</t>
    <phoneticPr fontId="2" type="noConversion"/>
  </si>
  <si>
    <t>시드링</t>
    <phoneticPr fontId="2" type="noConversion"/>
  </si>
  <si>
    <t>크확</t>
    <phoneticPr fontId="2" type="noConversion"/>
  </si>
  <si>
    <t>크뎀 1%당 스탯퍼</t>
    <phoneticPr fontId="2" type="noConversion"/>
  </si>
  <si>
    <t>공/마 1당 깡스텟</t>
    <phoneticPr fontId="2" type="noConversion"/>
  </si>
  <si>
    <t>레벨</t>
    <phoneticPr fontId="2" type="noConversion"/>
  </si>
  <si>
    <t>레벨퍼프링</t>
    <phoneticPr fontId="2" type="noConversion"/>
  </si>
  <si>
    <t>10렙 주스텟 +1당 스텟퍼</t>
    <phoneticPr fontId="2" type="noConversion"/>
  </si>
  <si>
    <t>(모법과 플위는 1.2, 나머지는 1)</t>
    <phoneticPr fontId="2" type="noConversion"/>
  </si>
  <si>
    <t>데미지 1%당 공퍼</t>
    <phoneticPr fontId="2" type="noConversion"/>
  </si>
  <si>
    <t>공 1%당 보뎀합%</t>
    <phoneticPr fontId="2" type="noConversion"/>
  </si>
  <si>
    <t>공 1%당 크뎀%</t>
    <phoneticPr fontId="2" type="noConversion"/>
  </si>
  <si>
    <t>값</t>
    <phoneticPr fontId="2" type="noConversion"/>
  </si>
  <si>
    <t>공 1%당 주텟%</t>
    <phoneticPr fontId="2" type="noConversion"/>
  </si>
  <si>
    <t>(길드 뎀지 / 보공 / 고보킬 사용 전제)</t>
    <phoneticPr fontId="2" type="noConversion"/>
  </si>
  <si>
    <t>(사냥기준)</t>
    <phoneticPr fontId="2" type="noConversion"/>
  </si>
  <si>
    <t>공% 효율 계산</t>
    <phoneticPr fontId="2" type="noConversion"/>
  </si>
  <si>
    <t>기준치</t>
    <phoneticPr fontId="2" type="noConversion"/>
  </si>
  <si>
    <t>(기준치보다 크면 공% 작으면 보공/크뎀/주텟효율이 더 높은것)</t>
    <phoneticPr fontId="2" type="noConversion"/>
  </si>
  <si>
    <t>직업명</t>
    <phoneticPr fontId="2" type="noConversion"/>
  </si>
  <si>
    <t>종류</t>
    <phoneticPr fontId="2" type="noConversion"/>
  </si>
  <si>
    <t>방무 n% 상승시 뎀지 상승량</t>
    <phoneticPr fontId="2" type="noConversion"/>
  </si>
  <si>
    <t>딜 상승량</t>
    <phoneticPr fontId="2" type="noConversion"/>
  </si>
  <si>
    <t>방무 10% 상승</t>
    <phoneticPr fontId="2" type="noConversion"/>
  </si>
  <si>
    <t>방무 15% 상승</t>
    <phoneticPr fontId="2" type="noConversion"/>
  </si>
  <si>
    <t>방무 30% 상승</t>
    <phoneticPr fontId="2" type="noConversion"/>
  </si>
  <si>
    <t>방무 40% 상승</t>
    <phoneticPr fontId="2" type="noConversion"/>
  </si>
  <si>
    <t>(공%는 무기류 %합 + 스킬로 상승하는 %합을 기입)</t>
    <phoneticPr fontId="2" type="noConversion"/>
  </si>
  <si>
    <t>(길드 뎀지 / 보공 / 고보킬 / 코캉완료 전제)</t>
    <phoneticPr fontId="2" type="noConversion"/>
  </si>
  <si>
    <t>공% 비교</t>
    <phoneticPr fontId="2" type="noConversion"/>
  </si>
  <si>
    <t>보총비교</t>
    <phoneticPr fontId="2" type="noConversion"/>
  </si>
  <si>
    <t>(풀버프 스펙으로 기입 부탁드립니다)</t>
    <phoneticPr fontId="2" type="noConversion"/>
  </si>
  <si>
    <t>(스킬에 방깎이 붙어있다면 방깎란에 기입부탁드립니다)</t>
    <phoneticPr fontId="2" type="noConversion"/>
  </si>
  <si>
    <t>공%</t>
    <phoneticPr fontId="2" type="noConversion"/>
  </si>
  <si>
    <t>방무%</t>
    <phoneticPr fontId="2" type="noConversion"/>
  </si>
  <si>
    <t>보공/뎀%</t>
    <phoneticPr fontId="2" type="noConversion"/>
  </si>
  <si>
    <t>스킬에 추가되나 스탯창에 표기되지 않는 값</t>
    <phoneticPr fontId="2" type="noConversion"/>
  </si>
  <si>
    <t>직접 투자한 힘(AP)</t>
    <phoneticPr fontId="2" type="noConversion"/>
  </si>
  <si>
    <t>직접 투자한 덱(AP)</t>
    <phoneticPr fontId="2" type="noConversion"/>
  </si>
  <si>
    <t>직접 투자한 럭(AP)</t>
    <phoneticPr fontId="2" type="noConversion"/>
  </si>
  <si>
    <t>메용 OFF 힘</t>
    <phoneticPr fontId="2" type="noConversion"/>
  </si>
  <si>
    <t>메용 ON 힘</t>
    <phoneticPr fontId="2" type="noConversion"/>
  </si>
  <si>
    <t>메용 OFF 덱</t>
    <phoneticPr fontId="2" type="noConversion"/>
  </si>
  <si>
    <t>메용 OFF 럭</t>
    <phoneticPr fontId="2" type="noConversion"/>
  </si>
  <si>
    <t>메용 ON 덱</t>
    <phoneticPr fontId="2" type="noConversion"/>
  </si>
  <si>
    <t>메용 ON 럭</t>
    <phoneticPr fontId="2" type="noConversion"/>
  </si>
  <si>
    <t>아케인포스</t>
    <phoneticPr fontId="2" type="noConversion"/>
  </si>
  <si>
    <t>무기 공격력</t>
    <phoneticPr fontId="2" type="noConversion"/>
  </si>
  <si>
    <t>공/마 1당 3스텟합</t>
    <phoneticPr fontId="2" type="noConversion"/>
  </si>
  <si>
    <t>올텟퍼 1%당 3스텟합</t>
    <phoneticPr fontId="2" type="noConversion"/>
  </si>
  <si>
    <t>크뎀 1%당 올텟퍼</t>
    <phoneticPr fontId="2" type="noConversion"/>
  </si>
  <si>
    <t>10렙 주스텟 +1당 올텟퍼</t>
    <phoneticPr fontId="2" type="noConversion"/>
  </si>
  <si>
    <t>(사냥기준)</t>
    <phoneticPr fontId="2" type="noConversion"/>
  </si>
  <si>
    <t>힘%</t>
    <phoneticPr fontId="2" type="noConversion"/>
  </si>
  <si>
    <t>덱%</t>
    <phoneticPr fontId="2" type="noConversion"/>
  </si>
  <si>
    <t>럭%</t>
    <phoneticPr fontId="2" type="noConversion"/>
  </si>
  <si>
    <t>올스텟% 치환값</t>
    <phoneticPr fontId="2" type="noConversion"/>
  </si>
  <si>
    <t>힘 깡스텟</t>
    <phoneticPr fontId="2" type="noConversion"/>
  </si>
  <si>
    <t>덱 깡스텟</t>
    <phoneticPr fontId="2" type="noConversion"/>
  </si>
  <si>
    <t>럭 깡스텟</t>
    <phoneticPr fontId="2" type="noConversion"/>
  </si>
  <si>
    <t>깡스텟 총합</t>
    <phoneticPr fontId="2" type="noConversion"/>
  </si>
  <si>
    <t>뎀지%</t>
    <phoneticPr fontId="2" type="noConversion"/>
  </si>
  <si>
    <t>최종뎀%</t>
    <phoneticPr fontId="2" type="noConversion"/>
  </si>
  <si>
    <t>크뎀</t>
    <phoneticPr fontId="2" type="noConversion"/>
  </si>
  <si>
    <t>공마%</t>
    <phoneticPr fontId="2" type="noConversion"/>
  </si>
  <si>
    <t>보공%</t>
    <phoneticPr fontId="2" type="noConversion"/>
  </si>
  <si>
    <t>방무%</t>
    <phoneticPr fontId="2" type="noConversion"/>
  </si>
  <si>
    <t>깡공격력</t>
    <phoneticPr fontId="2" type="noConversion"/>
  </si>
  <si>
    <t>힘</t>
    <phoneticPr fontId="2" type="noConversion"/>
  </si>
  <si>
    <t>덱</t>
    <phoneticPr fontId="2" type="noConversion"/>
  </si>
  <si>
    <t>럭</t>
    <phoneticPr fontId="2" type="noConversion"/>
  </si>
  <si>
    <t>방깎</t>
    <phoneticPr fontId="2" type="noConversion"/>
  </si>
  <si>
    <t>공 1%당 올텟%</t>
    <phoneticPr fontId="2" type="noConversion"/>
  </si>
  <si>
    <t>(가장 높은 스텟 종류의 시드링 사용)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</si>
</sst>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0.00_ "/>
    <numFmt numFmtId="177" formatCode="0.0_ "/>
    <numFmt numFmtId="178" formatCode="0_ "/>
    <numFmt numFmtId="179" formatCode="0.0%"/>
    <numFmt numFmtId="180" formatCode="0.0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HY견고딕"/>
      <family val="1"/>
      <charset val="129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0" fillId="0" borderId="1" xfId="0" applyBorder="1">
      <alignment vertical="center"/>
    </xf>
    <xf numFmtId="9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>
      <alignment vertical="center"/>
    </xf>
    <xf numFmtId="9" fontId="0" fillId="0" borderId="1" xfId="0" applyNumberFormat="1" applyBorder="1" applyAlignment="1">
      <alignment vertical="center"/>
    </xf>
    <xf numFmtId="9" fontId="0" fillId="0" borderId="1" xfId="0" applyNumberFormat="1" applyBorder="1">
      <alignment vertical="center"/>
    </xf>
    <xf numFmtId="0" fontId="3" fillId="0" borderId="1" xfId="0" applyFont="1" applyBorder="1" applyAlignment="1">
      <alignment horizontal="center" vertical="center"/>
    </xf>
    <xf numFmtId="9" fontId="3" fillId="0" borderId="1" xfId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3" fillId="0" borderId="1" xfId="0" applyNumberFormat="1" applyFont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10" fontId="3" fillId="0" borderId="1" xfId="1" applyNumberFormat="1" applyFont="1" applyBorder="1">
      <alignment vertical="center"/>
    </xf>
    <xf numFmtId="178" fontId="3" fillId="0" borderId="1" xfId="0" applyNumberFormat="1" applyFont="1" applyBorder="1">
      <alignment vertical="center"/>
    </xf>
    <xf numFmtId="0" fontId="0" fillId="0" borderId="0" xfId="0" applyBorder="1">
      <alignment vertical="center"/>
    </xf>
    <xf numFmtId="0" fontId="3" fillId="0" borderId="0" xfId="0" applyFont="1" applyFill="1" applyBorder="1" applyAlignment="1">
      <alignment horizontal="left" vertical="center"/>
    </xf>
    <xf numFmtId="10" fontId="0" fillId="0" borderId="0" xfId="0" applyNumberFormat="1">
      <alignment vertical="center"/>
    </xf>
    <xf numFmtId="10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179" fontId="3" fillId="0" borderId="1" xfId="1" applyNumberFormat="1" applyFont="1" applyBorder="1" applyAlignment="1">
      <alignment horizontal="center" vertical="center"/>
    </xf>
    <xf numFmtId="10" fontId="3" fillId="0" borderId="1" xfId="1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3" fillId="0" borderId="4" xfId="0" applyFont="1" applyBorder="1" applyAlignment="1">
      <alignment horizontal="center" vertical="center"/>
    </xf>
    <xf numFmtId="0" fontId="0" fillId="0" borderId="5" xfId="0" applyBorder="1">
      <alignment vertical="center"/>
    </xf>
    <xf numFmtId="0" fontId="3" fillId="0" borderId="6" xfId="0" applyFont="1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11" xfId="0" applyBorder="1">
      <alignment vertical="center"/>
    </xf>
    <xf numFmtId="0" fontId="3" fillId="0" borderId="12" xfId="0" applyFont="1" applyFill="1" applyBorder="1" applyAlignment="1">
      <alignment horizontal="center" vertical="center"/>
    </xf>
    <xf numFmtId="179" fontId="3" fillId="0" borderId="14" xfId="1" applyNumberFormat="1" applyFont="1" applyBorder="1">
      <alignment vertical="center"/>
    </xf>
    <xf numFmtId="179" fontId="3" fillId="0" borderId="5" xfId="1" applyNumberFormat="1" applyFont="1" applyBorder="1">
      <alignment vertical="center"/>
    </xf>
    <xf numFmtId="179" fontId="3" fillId="0" borderId="13" xfId="1" applyNumberFormat="1" applyFont="1" applyBorder="1">
      <alignment vertical="center"/>
    </xf>
    <xf numFmtId="179" fontId="3" fillId="0" borderId="7" xfId="1" applyNumberFormat="1" applyFont="1" applyBorder="1">
      <alignment vertical="center"/>
    </xf>
    <xf numFmtId="2" fontId="3" fillId="0" borderId="5" xfId="0" applyNumberFormat="1" applyFont="1" applyBorder="1">
      <alignment vertical="center"/>
    </xf>
    <xf numFmtId="180" fontId="3" fillId="0" borderId="14" xfId="0" applyNumberFormat="1" applyFont="1" applyBorder="1">
      <alignment vertical="center"/>
    </xf>
    <xf numFmtId="180" fontId="3" fillId="0" borderId="5" xfId="0" applyNumberFormat="1" applyFont="1" applyBorder="1">
      <alignment vertical="center"/>
    </xf>
    <xf numFmtId="180" fontId="3" fillId="0" borderId="13" xfId="0" applyNumberFormat="1" applyFont="1" applyBorder="1">
      <alignment vertical="center"/>
    </xf>
    <xf numFmtId="180" fontId="3" fillId="0" borderId="7" xfId="0" applyNumberFormat="1" applyFont="1" applyBorder="1">
      <alignment vertical="center"/>
    </xf>
    <xf numFmtId="0" fontId="3" fillId="0" borderId="1" xfId="0" applyFont="1" applyBorder="1">
      <alignment vertical="center"/>
    </xf>
    <xf numFmtId="2" fontId="3" fillId="0" borderId="3" xfId="0" applyNumberFormat="1" applyFont="1" applyBorder="1">
      <alignment vertical="center"/>
    </xf>
    <xf numFmtId="10" fontId="3" fillId="0" borderId="5" xfId="1" applyNumberFormat="1" applyFont="1" applyBorder="1">
      <alignment vertical="center"/>
    </xf>
    <xf numFmtId="10" fontId="3" fillId="0" borderId="7" xfId="1" applyNumberFormat="1" applyFont="1" applyBorder="1">
      <alignment vertical="center"/>
    </xf>
    <xf numFmtId="0" fontId="3" fillId="0" borderId="1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topLeftCell="A8" workbookViewId="0">
      <selection activeCell="B37" sqref="B37"/>
    </sheetView>
  </sheetViews>
  <sheetFormatPr defaultRowHeight="16.5" x14ac:dyDescent="0.3"/>
  <cols>
    <col min="1" max="1" width="25.625" customWidth="1"/>
    <col min="2" max="7" width="9.625" customWidth="1"/>
    <col min="8" max="8" width="9.625" hidden="1" customWidth="1"/>
    <col min="9" max="11" width="9.625" customWidth="1"/>
  </cols>
  <sheetData>
    <row r="1" spans="1:8" x14ac:dyDescent="0.3">
      <c r="A1" s="3" t="s">
        <v>31</v>
      </c>
      <c r="B1" s="4">
        <v>240</v>
      </c>
      <c r="D1" s="3" t="s">
        <v>4</v>
      </c>
      <c r="E1" s="1">
        <v>56293291</v>
      </c>
      <c r="F1" t="s">
        <v>57</v>
      </c>
    </row>
    <row r="2" spans="1:8" x14ac:dyDescent="0.3">
      <c r="A2" s="3" t="s">
        <v>3</v>
      </c>
      <c r="B2" s="4">
        <v>1218</v>
      </c>
      <c r="D2" s="3" t="s">
        <v>5</v>
      </c>
      <c r="E2" s="1">
        <v>65427</v>
      </c>
      <c r="F2" t="s">
        <v>53</v>
      </c>
    </row>
    <row r="3" spans="1:8" x14ac:dyDescent="0.3">
      <c r="A3" s="3" t="s">
        <v>0</v>
      </c>
      <c r="B3" s="4">
        <v>65427</v>
      </c>
      <c r="D3" s="3" t="s">
        <v>6</v>
      </c>
      <c r="E3" s="1">
        <v>9554</v>
      </c>
      <c r="F3" t="s">
        <v>58</v>
      </c>
    </row>
    <row r="4" spans="1:8" x14ac:dyDescent="0.3">
      <c r="A4" s="3" t="s">
        <v>1</v>
      </c>
      <c r="B4" s="4">
        <v>63754</v>
      </c>
      <c r="D4" s="3" t="s">
        <v>7</v>
      </c>
      <c r="E4" s="2">
        <v>0.54</v>
      </c>
      <c r="F4" s="3" t="s">
        <v>28</v>
      </c>
      <c r="G4" s="2">
        <v>0.88</v>
      </c>
      <c r="H4" s="16">
        <f>E4+20%</f>
        <v>0.74</v>
      </c>
    </row>
    <row r="5" spans="1:8" x14ac:dyDescent="0.3">
      <c r="A5" s="3" t="s">
        <v>11</v>
      </c>
      <c r="B5" s="4">
        <v>760</v>
      </c>
      <c r="D5" s="3" t="s">
        <v>8</v>
      </c>
      <c r="E5" s="2">
        <v>0.2</v>
      </c>
      <c r="F5" s="3" t="s">
        <v>14</v>
      </c>
      <c r="G5" s="2">
        <v>0.71</v>
      </c>
    </row>
    <row r="6" spans="1:8" x14ac:dyDescent="0.3">
      <c r="A6" s="3" t="s">
        <v>19</v>
      </c>
      <c r="B6" s="4">
        <v>785</v>
      </c>
      <c r="D6" s="3" t="s">
        <v>13</v>
      </c>
      <c r="E6" s="2">
        <v>1.17</v>
      </c>
      <c r="F6" s="3" t="s">
        <v>16</v>
      </c>
      <c r="G6" s="5">
        <v>3.17</v>
      </c>
      <c r="H6" s="16">
        <f>G6+40%</f>
        <v>3.57</v>
      </c>
    </row>
    <row r="7" spans="1:8" x14ac:dyDescent="0.3">
      <c r="A7" s="7" t="s">
        <v>2</v>
      </c>
      <c r="B7" s="8">
        <f>((B3-B4)/(B2*0.15)-1)</f>
        <v>8.157088122605364</v>
      </c>
      <c r="D7" s="3" t="s">
        <v>9</v>
      </c>
      <c r="E7" s="1">
        <v>1.3</v>
      </c>
      <c r="F7" s="3" t="s">
        <v>18</v>
      </c>
      <c r="G7" s="6">
        <v>0.88</v>
      </c>
      <c r="H7" s="16">
        <f>1-(1-G7)*0.8*(1-G11)</f>
        <v>0.93279999999999996</v>
      </c>
    </row>
    <row r="8" spans="1:8" x14ac:dyDescent="0.3">
      <c r="A8" s="7" t="s">
        <v>12</v>
      </c>
      <c r="B8" s="9">
        <f>(B3-(10*B5))/(1+B7)</f>
        <v>6314.9987447698741</v>
      </c>
      <c r="D8" s="3" t="s">
        <v>10</v>
      </c>
      <c r="E8" s="1">
        <v>1</v>
      </c>
      <c r="F8" t="s">
        <v>34</v>
      </c>
    </row>
    <row r="9" spans="1:8" x14ac:dyDescent="0.3">
      <c r="A9" s="7" t="s">
        <v>30</v>
      </c>
      <c r="B9" s="10">
        <f>B8/E9*(B3/(B3-B5*10))</f>
        <v>1.79488648358999</v>
      </c>
      <c r="D9" s="7" t="s">
        <v>17</v>
      </c>
      <c r="E9" s="9">
        <f>E1/(E2*4+E3)/(1+E4)/(1+E5)/(1+E6)/E7/E8*100</f>
        <v>3980.7291263762331</v>
      </c>
    </row>
    <row r="10" spans="1:8" x14ac:dyDescent="0.3">
      <c r="A10" s="7" t="s">
        <v>15</v>
      </c>
      <c r="B10" s="10">
        <f>B8/((1+B7)*100)</f>
        <v>6.8962957003553855</v>
      </c>
    </row>
    <row r="11" spans="1:8" x14ac:dyDescent="0.3">
      <c r="A11" s="11" t="s">
        <v>29</v>
      </c>
      <c r="B11" s="12">
        <f>(4*E2+E3)*G4/(400*((1.35+G5)*G4+(1-G4))*B8)</f>
        <v>4.8893536903377027E-2</v>
      </c>
      <c r="F11" s="3" t="s">
        <v>97</v>
      </c>
      <c r="G11" s="6">
        <v>0.3</v>
      </c>
    </row>
    <row r="12" spans="1:8" x14ac:dyDescent="0.3">
      <c r="A12" s="7" t="s">
        <v>33</v>
      </c>
      <c r="B12" s="12">
        <f>TRUNC(B1/10, 0)/B10/100</f>
        <v>3.4801291943968138E-2</v>
      </c>
    </row>
    <row r="13" spans="1:8" x14ac:dyDescent="0.3">
      <c r="A13" s="11" t="s">
        <v>35</v>
      </c>
      <c r="B13" s="12">
        <f>0.01*(1+E6)/(1+E4)</f>
        <v>1.4090909090909091E-2</v>
      </c>
      <c r="C13" t="s">
        <v>41</v>
      </c>
    </row>
    <row r="15" spans="1:8" x14ac:dyDescent="0.3">
      <c r="A15" s="11" t="s">
        <v>27</v>
      </c>
      <c r="B15" s="7" t="s">
        <v>20</v>
      </c>
      <c r="C15" s="7" t="s">
        <v>24</v>
      </c>
      <c r="D15" s="11" t="s">
        <v>26</v>
      </c>
    </row>
    <row r="16" spans="1:8" x14ac:dyDescent="0.3">
      <c r="A16" s="11" t="s">
        <v>23</v>
      </c>
      <c r="B16" s="3">
        <v>4</v>
      </c>
      <c r="C16" s="12">
        <f>(4*B16*B6*(1+B7))/(4*E2+E3)</f>
        <v>0.42399240151559514</v>
      </c>
      <c r="D16" s="13">
        <f>7+2*B16</f>
        <v>15</v>
      </c>
    </row>
    <row r="17" spans="1:4" x14ac:dyDescent="0.3">
      <c r="A17" s="7" t="s">
        <v>32</v>
      </c>
      <c r="B17" s="3">
        <v>4</v>
      </c>
      <c r="C17" s="12">
        <f>4*(0.2+0.7*B17)*(1+B7)*B1/(4*E2+E3)</f>
        <v>9.7221187608671489E-2</v>
      </c>
      <c r="D17" s="13">
        <f>7+2*B17</f>
        <v>15</v>
      </c>
    </row>
    <row r="18" spans="1:4" x14ac:dyDescent="0.3">
      <c r="A18" s="11" t="s">
        <v>21</v>
      </c>
      <c r="B18" s="3">
        <v>4</v>
      </c>
      <c r="C18" s="12">
        <f>B18/4/(1+E6)</f>
        <v>0.46082949308755761</v>
      </c>
      <c r="D18" s="13">
        <f>7+2*B18</f>
        <v>15</v>
      </c>
    </row>
    <row r="19" spans="1:4" x14ac:dyDescent="0.3">
      <c r="A19" s="11" t="s">
        <v>22</v>
      </c>
      <c r="B19" s="3">
        <v>4</v>
      </c>
      <c r="C19" s="12">
        <f>(0.1+0.1*B19)/(1+E6)</f>
        <v>0.2304147465437788</v>
      </c>
      <c r="D19" s="13">
        <f>6+6*B19</f>
        <v>30</v>
      </c>
    </row>
    <row r="20" spans="1:4" x14ac:dyDescent="0.3">
      <c r="A20" s="11" t="s">
        <v>25</v>
      </c>
      <c r="B20" s="3">
        <v>4</v>
      </c>
      <c r="C20" s="12">
        <f>(0.07*B20*G4)/((1-G4)+(1.35+G5)*G4)</f>
        <v>0.12748344370860931</v>
      </c>
      <c r="D20" s="13">
        <f t="shared" ref="D20" si="0">7+2*B20</f>
        <v>15</v>
      </c>
    </row>
    <row r="22" spans="1:4" x14ac:dyDescent="0.3">
      <c r="A22" s="7" t="s">
        <v>42</v>
      </c>
      <c r="B22" s="7" t="s">
        <v>38</v>
      </c>
      <c r="C22" s="7" t="s">
        <v>43</v>
      </c>
      <c r="D22" s="14"/>
    </row>
    <row r="23" spans="1:4" x14ac:dyDescent="0.3">
      <c r="A23" s="7" t="s">
        <v>36</v>
      </c>
      <c r="B23" s="12">
        <f>(H6+H4+1)/(E6+1)/100</f>
        <v>2.4470046082949306E-2</v>
      </c>
      <c r="C23" s="17">
        <v>3.3300000000000003E-2</v>
      </c>
      <c r="D23" s="14"/>
    </row>
    <row r="24" spans="1:4" x14ac:dyDescent="0.3">
      <c r="A24" s="7" t="s">
        <v>37</v>
      </c>
      <c r="B24" s="12">
        <f>(G4*(1.35+G5)+(1-G4))/(100*(1+E6)*G4)</f>
        <v>1.0121491411813991E-2</v>
      </c>
      <c r="C24" s="17">
        <v>0.01</v>
      </c>
      <c r="D24" s="14"/>
    </row>
    <row r="25" spans="1:4" x14ac:dyDescent="0.3">
      <c r="A25" s="7" t="s">
        <v>39</v>
      </c>
      <c r="B25" s="12">
        <f>0.01*(1+B7)/(1+E6)</f>
        <v>4.2198562776983244E-2</v>
      </c>
      <c r="C25" s="17">
        <v>0.01</v>
      </c>
    </row>
    <row r="26" spans="1:4" x14ac:dyDescent="0.3">
      <c r="A26" s="15" t="s">
        <v>40</v>
      </c>
      <c r="D26" s="14"/>
    </row>
    <row r="27" spans="1:4" x14ac:dyDescent="0.3">
      <c r="A27" s="15" t="s">
        <v>44</v>
      </c>
      <c r="B27" s="14"/>
    </row>
    <row r="29" spans="1:4" x14ac:dyDescent="0.3">
      <c r="A29" s="7" t="s">
        <v>47</v>
      </c>
      <c r="B29" s="7" t="s">
        <v>48</v>
      </c>
      <c r="C29" s="7" t="s">
        <v>56</v>
      </c>
      <c r="D29" s="7" t="s">
        <v>55</v>
      </c>
    </row>
    <row r="30" spans="1:4" x14ac:dyDescent="0.3">
      <c r="A30" s="7" t="s">
        <v>49</v>
      </c>
      <c r="B30" s="21">
        <f>(1-3*(1-$H$7)*0.9)/(1-3*(1-$H$7))-1</f>
        <v>2.52505010020041E-2</v>
      </c>
      <c r="C30" s="20">
        <f>B30*(1+$H$4+$H$6)</f>
        <v>0.13408016032064177</v>
      </c>
      <c r="D30" s="20">
        <f>B30*(1+$E$6)</f>
        <v>5.4793587174348894E-2</v>
      </c>
    </row>
    <row r="31" spans="1:4" x14ac:dyDescent="0.3">
      <c r="A31" s="7" t="s">
        <v>50</v>
      </c>
      <c r="B31" s="21">
        <f>(1-3*(1-$H$7)*0.85)/(1-3*(1-$H$7))-1</f>
        <v>3.787575150300615E-2</v>
      </c>
      <c r="C31" s="20">
        <f t="shared" ref="C31:C33" si="1">B31*(1+$H$4+$H$6)</f>
        <v>0.20112024048096264</v>
      </c>
      <c r="D31" s="20">
        <f t="shared" ref="D31:D33" si="2">B31*(1+$E$6)</f>
        <v>8.2190380761523338E-2</v>
      </c>
    </row>
    <row r="32" spans="1:4" x14ac:dyDescent="0.3">
      <c r="A32" s="7" t="s">
        <v>51</v>
      </c>
      <c r="B32" s="21">
        <f>(1-3*(1-$H$7)*0.7)/(1-3*(1-$H$7))-1</f>
        <v>7.5751503006012078E-2</v>
      </c>
      <c r="C32" s="20">
        <f t="shared" si="1"/>
        <v>0.40224048096192411</v>
      </c>
      <c r="D32" s="20">
        <f t="shared" si="2"/>
        <v>0.1643807615230462</v>
      </c>
    </row>
    <row r="33" spans="1:4" x14ac:dyDescent="0.3">
      <c r="A33" s="7" t="s">
        <v>52</v>
      </c>
      <c r="B33" s="21">
        <f>(1-3*(1-$H$7)*0.6)/(1-3*(1-$H$7))-1</f>
        <v>0.10100200400801618</v>
      </c>
      <c r="C33" s="20">
        <f t="shared" si="1"/>
        <v>0.53632064128256585</v>
      </c>
      <c r="D33" s="20">
        <f t="shared" si="2"/>
        <v>0.2191743486973951</v>
      </c>
    </row>
    <row r="34" spans="1:4" x14ac:dyDescent="0.3">
      <c r="A34" s="15" t="s">
        <v>54</v>
      </c>
      <c r="B34" s="19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opLeftCell="B1" zoomScaleNormal="100" workbookViewId="0">
      <selection activeCell="M9" sqref="M9"/>
    </sheetView>
  </sheetViews>
  <sheetFormatPr defaultRowHeight="16.5" x14ac:dyDescent="0.3"/>
  <cols>
    <col min="1" max="1" width="25.625" customWidth="1"/>
    <col min="2" max="7" width="9.625" customWidth="1"/>
    <col min="8" max="8" width="9.625" hidden="1" customWidth="1"/>
    <col min="9" max="14" width="9.625" customWidth="1"/>
  </cols>
  <sheetData>
    <row r="1" spans="1:8" ht="17.25" thickBot="1" x14ac:dyDescent="0.35">
      <c r="A1" s="33" t="s">
        <v>20</v>
      </c>
      <c r="B1" s="34">
        <v>234</v>
      </c>
      <c r="D1" s="3" t="s">
        <v>4</v>
      </c>
      <c r="E1" s="1">
        <v>2966796</v>
      </c>
      <c r="F1" t="s">
        <v>57</v>
      </c>
    </row>
    <row r="2" spans="1:8" x14ac:dyDescent="0.3">
      <c r="A2" s="22" t="s">
        <v>63</v>
      </c>
      <c r="B2" s="23">
        <v>531</v>
      </c>
      <c r="D2" s="3" t="s">
        <v>94</v>
      </c>
      <c r="E2" s="1">
        <v>9424</v>
      </c>
      <c r="F2" t="s">
        <v>53</v>
      </c>
    </row>
    <row r="3" spans="1:8" x14ac:dyDescent="0.3">
      <c r="A3" s="24" t="s">
        <v>64</v>
      </c>
      <c r="B3" s="25">
        <v>330</v>
      </c>
      <c r="D3" s="3" t="s">
        <v>95</v>
      </c>
      <c r="E3" s="1">
        <v>7682</v>
      </c>
      <c r="F3" t="s">
        <v>58</v>
      </c>
    </row>
    <row r="4" spans="1:8" ht="17.25" thickBot="1" x14ac:dyDescent="0.35">
      <c r="A4" s="26" t="s">
        <v>65</v>
      </c>
      <c r="B4" s="27">
        <v>330</v>
      </c>
      <c r="D4" s="3" t="s">
        <v>96</v>
      </c>
      <c r="E4" s="1">
        <v>6393</v>
      </c>
    </row>
    <row r="5" spans="1:8" x14ac:dyDescent="0.3">
      <c r="A5" s="22" t="s">
        <v>67</v>
      </c>
      <c r="B5" s="23">
        <v>9424</v>
      </c>
      <c r="D5" s="3" t="s">
        <v>87</v>
      </c>
      <c r="E5" s="2">
        <v>0.8</v>
      </c>
      <c r="F5" s="3" t="s">
        <v>28</v>
      </c>
      <c r="G5" s="2">
        <v>0.9</v>
      </c>
      <c r="H5" s="16">
        <f>E5+20%</f>
        <v>1</v>
      </c>
    </row>
    <row r="6" spans="1:8" x14ac:dyDescent="0.3">
      <c r="A6" s="24" t="s">
        <v>70</v>
      </c>
      <c r="B6" s="25">
        <v>7682</v>
      </c>
      <c r="D6" s="3" t="s">
        <v>88</v>
      </c>
      <c r="E6" s="2">
        <v>0</v>
      </c>
      <c r="F6" s="3" t="s">
        <v>89</v>
      </c>
      <c r="G6" s="2">
        <v>0.45</v>
      </c>
    </row>
    <row r="7" spans="1:8" ht="17.25" thickBot="1" x14ac:dyDescent="0.35">
      <c r="A7" s="26" t="s">
        <v>71</v>
      </c>
      <c r="B7" s="27">
        <v>6393</v>
      </c>
      <c r="D7" s="3" t="s">
        <v>90</v>
      </c>
      <c r="E7" s="2">
        <v>0.27</v>
      </c>
      <c r="F7" s="3" t="s">
        <v>91</v>
      </c>
      <c r="G7" s="5">
        <v>1.85</v>
      </c>
      <c r="H7" s="16">
        <f>G7+40%</f>
        <v>2.25</v>
      </c>
    </row>
    <row r="8" spans="1:8" x14ac:dyDescent="0.3">
      <c r="A8" s="22" t="s">
        <v>66</v>
      </c>
      <c r="B8" s="23">
        <v>9191</v>
      </c>
      <c r="D8" s="7" t="s">
        <v>9</v>
      </c>
      <c r="E8" s="45">
        <v>1.5</v>
      </c>
      <c r="F8" s="3" t="s">
        <v>92</v>
      </c>
      <c r="G8" s="6">
        <v>0.92</v>
      </c>
      <c r="H8" s="16">
        <f>1-(1-G8)*0.8*(1-G9)</f>
        <v>0.93600000000000005</v>
      </c>
    </row>
    <row r="9" spans="1:8" x14ac:dyDescent="0.3">
      <c r="A9" s="24" t="s">
        <v>68</v>
      </c>
      <c r="B9" s="25">
        <v>7539</v>
      </c>
      <c r="D9" s="7" t="s">
        <v>10</v>
      </c>
      <c r="E9" s="45">
        <v>1</v>
      </c>
      <c r="F9" s="3" t="s">
        <v>97</v>
      </c>
      <c r="G9" s="6">
        <v>0</v>
      </c>
    </row>
    <row r="10" spans="1:8" ht="17.25" thickBot="1" x14ac:dyDescent="0.35">
      <c r="A10" s="26" t="s">
        <v>69</v>
      </c>
      <c r="B10" s="27">
        <v>6263</v>
      </c>
      <c r="D10" s="7" t="s">
        <v>93</v>
      </c>
      <c r="E10" s="9">
        <f>E1/SUM(E2:E4)/3.5/(1+E5)/(1+E6)/(1+E7)/E8*100</f>
        <v>1051.9685932913435</v>
      </c>
    </row>
    <row r="11" spans="1:8" x14ac:dyDescent="0.3">
      <c r="A11" s="29" t="s">
        <v>72</v>
      </c>
      <c r="B11" s="23">
        <v>610</v>
      </c>
    </row>
    <row r="12" spans="1:8" ht="17.25" thickBot="1" x14ac:dyDescent="0.35">
      <c r="A12" s="35" t="s">
        <v>73</v>
      </c>
      <c r="B12" s="28">
        <v>289</v>
      </c>
    </row>
    <row r="13" spans="1:8" x14ac:dyDescent="0.3">
      <c r="A13" s="31" t="s">
        <v>79</v>
      </c>
      <c r="B13" s="36">
        <f>(B5-B8)/(0.15*B2)-1</f>
        <v>1.925298179535468</v>
      </c>
    </row>
    <row r="14" spans="1:8" x14ac:dyDescent="0.3">
      <c r="A14" s="32" t="s">
        <v>80</v>
      </c>
      <c r="B14" s="37">
        <f t="shared" ref="B14:B15" si="0">(B6-B9)/(0.15*B3)-1</f>
        <v>1.8888888888888888</v>
      </c>
    </row>
    <row r="15" spans="1:8" x14ac:dyDescent="0.3">
      <c r="A15" s="32" t="s">
        <v>81</v>
      </c>
      <c r="B15" s="38">
        <f t="shared" si="0"/>
        <v>1.6262626262626263</v>
      </c>
    </row>
    <row r="16" spans="1:8" ht="17.25" thickBot="1" x14ac:dyDescent="0.35">
      <c r="A16" s="30" t="s">
        <v>82</v>
      </c>
      <c r="B16" s="39">
        <f>(SUM(B5:B7)-SUM(B8:B10))/(0.15*SUM(B2:B4))-1</f>
        <v>1.8323537643436887</v>
      </c>
    </row>
    <row r="17" spans="1:5" x14ac:dyDescent="0.3">
      <c r="A17" s="22" t="s">
        <v>83</v>
      </c>
      <c r="B17" s="41">
        <f>(B5-(3.9*$B$11))/(1+B13)</f>
        <v>2408.3015021459223</v>
      </c>
    </row>
    <row r="18" spans="1:5" x14ac:dyDescent="0.3">
      <c r="A18" s="24" t="s">
        <v>84</v>
      </c>
      <c r="B18" s="42">
        <f t="shared" ref="B18:B19" si="1">(B6-(3.9*$B$11))/(1+B14)</f>
        <v>1835.6538461538462</v>
      </c>
    </row>
    <row r="19" spans="1:5" x14ac:dyDescent="0.3">
      <c r="A19" s="24" t="s">
        <v>85</v>
      </c>
      <c r="B19" s="43">
        <f t="shared" si="1"/>
        <v>1528.4076923076923</v>
      </c>
    </row>
    <row r="20" spans="1:5" ht="17.25" thickBot="1" x14ac:dyDescent="0.35">
      <c r="A20" s="26" t="s">
        <v>86</v>
      </c>
      <c r="B20" s="44">
        <f>SUM(B17:B19)</f>
        <v>5772.3630406074608</v>
      </c>
    </row>
    <row r="21" spans="1:5" x14ac:dyDescent="0.3">
      <c r="A21" s="22" t="s">
        <v>74</v>
      </c>
      <c r="B21" s="46">
        <f>B20/E10*(SUM(B5:B7)/(SUM(B5:B7)-3.9*3*B11))</f>
        <v>7.8806829599570696</v>
      </c>
    </row>
    <row r="22" spans="1:5" x14ac:dyDescent="0.3">
      <c r="A22" s="24" t="s">
        <v>75</v>
      </c>
      <c r="B22" s="40">
        <f>B20/((1+B16)*100)</f>
        <v>20.380092039615079</v>
      </c>
    </row>
    <row r="23" spans="1:5" x14ac:dyDescent="0.3">
      <c r="A23" s="32" t="s">
        <v>76</v>
      </c>
      <c r="B23" s="47">
        <f>(SUM(E2:E4)/B20)*G5/(100*(G5*(1.35+G6)+(1-G5)))</f>
        <v>2.1301481361433981E-2</v>
      </c>
    </row>
    <row r="24" spans="1:5" x14ac:dyDescent="0.3">
      <c r="A24" s="24" t="s">
        <v>77</v>
      </c>
      <c r="B24" s="47">
        <f>ROUNDDOWN(B1/10,0)/B22/100</f>
        <v>1.1285523124867303E-2</v>
      </c>
    </row>
    <row r="25" spans="1:5" ht="17.25" thickBot="1" x14ac:dyDescent="0.35">
      <c r="A25" s="30" t="s">
        <v>35</v>
      </c>
      <c r="B25" s="48">
        <f>0.01*(1+E7)/(1+E5)</f>
        <v>7.0555555555555562E-3</v>
      </c>
      <c r="C25" t="s">
        <v>78</v>
      </c>
    </row>
    <row r="27" spans="1:5" x14ac:dyDescent="0.3">
      <c r="A27" s="11" t="s">
        <v>27</v>
      </c>
      <c r="B27" s="7" t="s">
        <v>20</v>
      </c>
      <c r="C27" s="7" t="s">
        <v>24</v>
      </c>
      <c r="D27" s="11" t="s">
        <v>26</v>
      </c>
    </row>
    <row r="28" spans="1:5" x14ac:dyDescent="0.3">
      <c r="A28" s="11" t="s">
        <v>23</v>
      </c>
      <c r="B28" s="3">
        <v>4</v>
      </c>
      <c r="C28" s="12">
        <f>B12*(1+MAX(B13,B14,B15))*B28/SUM(E2:E4)</f>
        <v>0.1439058979336568</v>
      </c>
      <c r="D28" s="13">
        <f>7+2*B28</f>
        <v>15</v>
      </c>
      <c r="E28" t="s">
        <v>99</v>
      </c>
    </row>
    <row r="29" spans="1:5" x14ac:dyDescent="0.3">
      <c r="A29" s="7" t="s">
        <v>32</v>
      </c>
      <c r="B29" s="3">
        <v>4</v>
      </c>
      <c r="C29" s="12">
        <f>(0.2+0.7*B29)*(1+MAX(B13,B15,B14))*B1/SUM(E2:E4)</f>
        <v>8.7389221755559757E-2</v>
      </c>
      <c r="D29" s="13">
        <f>7+2*B29</f>
        <v>15</v>
      </c>
      <c r="E29" t="s">
        <v>99</v>
      </c>
    </row>
    <row r="30" spans="1:5" x14ac:dyDescent="0.3">
      <c r="A30" s="11" t="s">
        <v>21</v>
      </c>
      <c r="B30" s="3">
        <v>4</v>
      </c>
      <c r="C30" s="12">
        <f>B30/4/(1+E7)</f>
        <v>0.78740157480314954</v>
      </c>
      <c r="D30" s="13">
        <f>7+2*B30</f>
        <v>15</v>
      </c>
    </row>
    <row r="31" spans="1:5" x14ac:dyDescent="0.3">
      <c r="A31" s="11" t="s">
        <v>22</v>
      </c>
      <c r="B31" s="3">
        <v>4</v>
      </c>
      <c r="C31" s="12">
        <f>(0.1+0.1*B31)/(1+E7)</f>
        <v>0.39370078740157477</v>
      </c>
      <c r="D31" s="13">
        <f>6+6*B31</f>
        <v>30</v>
      </c>
    </row>
    <row r="32" spans="1:5" x14ac:dyDescent="0.3">
      <c r="A32" s="11" t="s">
        <v>25</v>
      </c>
      <c r="B32" s="3">
        <v>4</v>
      </c>
      <c r="C32" s="12">
        <f>(0.07*B32*G5)/((1-G5)+(1.35+G6)*G5)</f>
        <v>0.14651162790697675</v>
      </c>
      <c r="D32" s="13">
        <f t="shared" ref="D32" si="2">7+2*B32</f>
        <v>15</v>
      </c>
    </row>
    <row r="34" spans="1:4" x14ac:dyDescent="0.3">
      <c r="A34" s="7" t="s">
        <v>42</v>
      </c>
      <c r="B34" s="7" t="s">
        <v>38</v>
      </c>
      <c r="C34" s="7" t="s">
        <v>43</v>
      </c>
      <c r="D34" s="14"/>
    </row>
    <row r="35" spans="1:4" x14ac:dyDescent="0.3">
      <c r="A35" s="7" t="s">
        <v>36</v>
      </c>
      <c r="B35" s="12">
        <f>(H8+H5+1)/(E7+1)/100</f>
        <v>2.3118110236220471E-2</v>
      </c>
      <c r="C35" s="17">
        <v>3.3300000000000003E-2</v>
      </c>
      <c r="D35" s="14"/>
    </row>
    <row r="36" spans="1:4" x14ac:dyDescent="0.3">
      <c r="A36" s="7" t="s">
        <v>37</v>
      </c>
      <c r="B36" s="12">
        <f>(G5*(1.35+G6)+(1-G5))/(100*(1+E7)*G5)</f>
        <v>1.5048118985126861E-2</v>
      </c>
      <c r="C36" s="17">
        <v>0.01</v>
      </c>
      <c r="D36" s="14"/>
    </row>
    <row r="37" spans="1:4" x14ac:dyDescent="0.3">
      <c r="A37" s="7" t="s">
        <v>98</v>
      </c>
      <c r="B37" s="12">
        <f>0.01*(1+B16)/(1+E7)</f>
        <v>2.2301998144438492E-2</v>
      </c>
      <c r="C37" s="17">
        <v>0.01</v>
      </c>
    </row>
    <row r="38" spans="1:4" x14ac:dyDescent="0.3">
      <c r="A38" s="15" t="s">
        <v>40</v>
      </c>
      <c r="D38" s="14"/>
    </row>
    <row r="39" spans="1:4" x14ac:dyDescent="0.3">
      <c r="A39" s="15" t="s">
        <v>44</v>
      </c>
      <c r="B39" s="14"/>
    </row>
    <row r="41" spans="1:4" x14ac:dyDescent="0.3">
      <c r="A41" s="7" t="s">
        <v>47</v>
      </c>
      <c r="B41" s="7" t="s">
        <v>48</v>
      </c>
      <c r="C41" s="7" t="s">
        <v>56</v>
      </c>
      <c r="D41" s="7" t="s">
        <v>55</v>
      </c>
    </row>
    <row r="42" spans="1:4" x14ac:dyDescent="0.3">
      <c r="A42" s="7" t="s">
        <v>49</v>
      </c>
      <c r="B42" s="21">
        <f>(1-3*(1-$H$8)*0.9)/(1-3*(1-$H$8))-1</f>
        <v>2.3762376237623783E-2</v>
      </c>
      <c r="C42" s="20">
        <f>B42*(1+$H$5+$H$7)</f>
        <v>0.10099009900990108</v>
      </c>
      <c r="D42" s="20">
        <f>B42*(1+$E$7)</f>
        <v>3.0178217821782205E-2</v>
      </c>
    </row>
    <row r="43" spans="1:4" x14ac:dyDescent="0.3">
      <c r="A43" s="7" t="s">
        <v>50</v>
      </c>
      <c r="B43" s="21">
        <f>(1-3*(1-$H$8)*0.85)/(1-3*(1-$H$8))-1</f>
        <v>3.5643564356435675E-2</v>
      </c>
      <c r="C43" s="20">
        <f t="shared" ref="C43:C45" si="3">B43*(1+$H$5+$H$7)</f>
        <v>0.15148514851485162</v>
      </c>
      <c r="D43" s="20">
        <f t="shared" ref="D43:D45" si="4">B43*(1+$E$7)</f>
        <v>4.5267326732673308E-2</v>
      </c>
    </row>
    <row r="44" spans="1:4" x14ac:dyDescent="0.3">
      <c r="A44" s="7" t="s">
        <v>51</v>
      </c>
      <c r="B44" s="21">
        <f>(1-3*(1-$H$8)*0.7)/(1-3*(1-$H$8))-1</f>
        <v>7.128712871287135E-2</v>
      </c>
      <c r="C44" s="20">
        <f t="shared" si="3"/>
        <v>0.30297029702970324</v>
      </c>
      <c r="D44" s="20">
        <f t="shared" si="4"/>
        <v>9.0534653465346615E-2</v>
      </c>
    </row>
    <row r="45" spans="1:4" x14ac:dyDescent="0.3">
      <c r="A45" s="7" t="s">
        <v>52</v>
      </c>
      <c r="B45" s="21">
        <f>(1-3*(1-$H$8)*0.6)/(1-3*(1-$H$8))-1</f>
        <v>9.5049504950494912E-2</v>
      </c>
      <c r="C45" s="20">
        <f t="shared" si="3"/>
        <v>0.40396039603960338</v>
      </c>
      <c r="D45" s="20">
        <f t="shared" si="4"/>
        <v>0.12071287128712854</v>
      </c>
    </row>
    <row r="46" spans="1:4" x14ac:dyDescent="0.3">
      <c r="A46" s="15" t="s">
        <v>54</v>
      </c>
      <c r="B46" s="19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workbookViewId="0">
      <selection activeCell="A3" sqref="A3"/>
    </sheetView>
  </sheetViews>
  <sheetFormatPr defaultRowHeight="16.5" x14ac:dyDescent="0.3"/>
  <cols>
    <col min="1" max="1" width="9" style="18"/>
    <col min="2" max="2" width="16.25" style="18" customWidth="1"/>
    <col min="3" max="3" width="16.625" style="18" customWidth="1"/>
    <col min="4" max="5" width="16.625" customWidth="1"/>
  </cols>
  <sheetData>
    <row r="1" spans="1:5" x14ac:dyDescent="0.3">
      <c r="A1" s="49" t="s">
        <v>46</v>
      </c>
      <c r="B1" s="49" t="s">
        <v>45</v>
      </c>
      <c r="C1" s="49" t="s">
        <v>62</v>
      </c>
      <c r="D1" s="49"/>
      <c r="E1" s="49"/>
    </row>
    <row r="2" spans="1:5" x14ac:dyDescent="0.3">
      <c r="A2" s="49"/>
      <c r="B2" s="49"/>
      <c r="C2" s="7" t="s">
        <v>59</v>
      </c>
      <c r="D2" s="7" t="s">
        <v>60</v>
      </c>
      <c r="E2" s="7" t="s">
        <v>61</v>
      </c>
    </row>
  </sheetData>
  <mergeCells count="3">
    <mergeCell ref="C1:E1"/>
    <mergeCell ref="A1:A2"/>
    <mergeCell ref="B1:B2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제논, 데벤져 제외</vt:lpstr>
      <vt:lpstr>제논</vt:lpstr>
      <vt:lpstr>직업별 특징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2018-01-20T11:31:13Z</dcterms:created>
  <dcterms:modified xsi:type="dcterms:W3CDTF">2018-05-26T05:08:10Z</dcterms:modified>
</cp:coreProperties>
</file>